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Dulles\"/>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62913"/>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G4" i="5"/>
  <c r="G5" i="5" s="1"/>
  <c r="G6" i="5" s="1"/>
  <c r="G7" i="5" s="1"/>
  <c r="G8" i="5" s="1"/>
  <c r="G9" i="5" s="1"/>
  <c r="G10" i="5" s="1"/>
  <c r="G11" i="5" s="1"/>
  <c r="G12" i="5" s="1"/>
  <c r="G13" i="5" s="1"/>
  <c r="G14" i="5" s="1"/>
  <c r="H4" i="7"/>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<sst xmlns="http://schemas.openxmlformats.org/spreadsheetml/2006/main" count="262" uniqueCount="130">
  <si>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</si>
  <si>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</si>
  <si>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</si>
  <si>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</si>
  <si>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</si>
  <si>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</si>
  <si>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</si>
  <si>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</si>
  <si>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</si>
  <si>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</si>
  <si>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</si>
  <si>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</si>
  <si>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</si>
  <si>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</si>
  <si>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</si>
  <si>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</si>
  <si>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</si>
  <si>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</si>
  <si>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</si>
  <si>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</si>
  <si>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</si>
  <si>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</si>
  <si>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</si>
  <si>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</si>
  <si>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</si>
  <si>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</si>
  <si>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</si>
  <si>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</si>
  <si>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</si>
  <si>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</si>
  <si>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</si>
  <si>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</si>
  <si>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</si>
  <si>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</si>
  <si>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</si>
  <si>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</si>
  <si>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</si>
  <si>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</si>
  <si>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</si>
  <si>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</si>
  <si>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</si>
  <si>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</si>
  <si>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</si>
  <si>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</si>
  <si>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</si>
  <si>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</si>
  <si>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</si>
  <si>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</si>
  <si>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</si>
  <si>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</si>
  <si>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</si>
  <si>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</si>
  <si>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</si>
  <si>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</si>
  <si>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</si>
  <si>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</si>
  <si>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</si>
  <si>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</si>
  <si>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</si>
  <si>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</si>
  <si>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</si>
  <si>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</si>
  <si>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</si>
  <si>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</si>
  <si>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</si>
  <si>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</si>
  <si>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</si>
  <si>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</si>
  <si>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</si>
  <si>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</si>
  <si>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</si>
  <si>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</si>
  <si>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</si>
  <si>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</si>
  <si>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</si>
  <si>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</si>
  <si>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</si>
  <si>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</si>
  <si>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</si>
  <si>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</si>
  <si>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</si>
  <si>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</si>
  <si>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</si>
  <si>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</si>
  <si>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</si>
  <si>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</si>
  <si>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</si>
  <si>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</si>
  <si>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</si>
  <si>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</si>
  <si>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</si>
  <si>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</si>
  <si>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</si>
  <si>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</si>
  <si>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</si>
  <si>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</si>
  <si>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</si>
  <si>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</si>
  <si>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</si>
  <si>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</si>
  <si>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</si>
  <si>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</si>
  <si>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</si>
  <si>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</si>
  <si>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</si>
  <si>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</si>
  <si>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</si>
  <si>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</si>
  <si>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</si>
  <si>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</si>
  <si>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</si>
  <si>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</si>
  <si>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</si>
  <si>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</si>
  <si>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</si>
  <si>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</si>
  <si>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</si>
  <si>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</si>
  <si>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</si>
  <si>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</si>
  <si>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</si>
  <si>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</si>
  <si>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</si>
  <si>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</si>
  <si>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</si>
  <si>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</si>
  <si>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</si>
  <si>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</si>
  <si>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ITS Communications Rehab</t>
  </si>
  <si>
    <t>INPUTS - Dulles Ave (Viking to Cartwright 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</si>
</sst>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I40"/>
  <sheetViews>
    <sheetView tabSelected="1" topLeftCell="A13" zoomScaleNormal="100" workbookViewId="0">
      <selection activeCell="F33" sqref="F33"/>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129</v>
      </c>
      <c r="B3" s="101"/>
      <c r="C3" s="101"/>
    </row>
    <row r="5" spans="1:5" ht="30" customHeight="1" x14ac:dyDescent="0.25">
      <c r="A5" s="102" t="s">
        <v>3</v>
      </c>
    </row>
    <row r="6" spans="1:5" x14ac:dyDescent="0.25">
      <c r="A6" s="6" t="s">
        <v>8</v>
      </c>
      <c r="B6" s="6" t="s">
        <v>128</v>
      </c>
      <c r="D6" s="6"/>
      <c r="E6" s="99" t="s">
        <v>90</v>
      </c>
    </row>
    <row r="7" spans="1:5" x14ac:dyDescent="0.25">
      <c r="A7" s="6" t="s">
        <v>51</v>
      </c>
      <c r="B7" s="6">
        <v>219</v>
      </c>
      <c r="D7" s="98"/>
      <c r="E7" s="99" t="s">
        <v>126</v>
      </c>
    </row>
    <row r="8" spans="1:5" x14ac:dyDescent="0.25">
      <c r="A8" s="6" t="s">
        <v>52</v>
      </c>
      <c r="B8" s="6"/>
      <c r="D8" s="103"/>
      <c r="E8" s="99" t="s">
        <v>91</v>
      </c>
    </row>
    <row r="9" spans="1:5" x14ac:dyDescent="0.25">
      <c r="A9" s="6" t="s">
        <v>63</v>
      </c>
      <c r="B9" s="104" t="s">
        <v>68</v>
      </c>
      <c r="D9" s="105"/>
      <c r="E9" s="99" t="s">
        <v>92</v>
      </c>
    </row>
    <row r="11" spans="1:5" x14ac:dyDescent="0.25">
      <c r="A11" s="63"/>
      <c r="B11" s="63"/>
    </row>
    <row r="12" spans="1:5" x14ac:dyDescent="0.25">
      <c r="A12" s="102" t="s">
        <v>84</v>
      </c>
      <c r="B12" s="63"/>
    </row>
    <row r="13" spans="1:5" x14ac:dyDescent="0.25">
      <c r="A13" s="6" t="s">
        <v>55</v>
      </c>
      <c r="B13" s="45">
        <v>2021</v>
      </c>
    </row>
    <row r="14" spans="1:5" x14ac:dyDescent="0.25">
      <c r="A14" s="6" t="s">
        <v>85</v>
      </c>
      <c r="B14" s="6" t="s">
        <v>122</v>
      </c>
    </row>
    <row r="15" spans="1:5" x14ac:dyDescent="0.25">
      <c r="A15" s="106" t="s">
        <v>86</v>
      </c>
      <c r="B15" s="57" t="s">
        <v>75</v>
      </c>
    </row>
    <row r="16" spans="1:5" x14ac:dyDescent="0.25">
      <c r="A16" s="106" t="s">
        <v>87</v>
      </c>
      <c r="B16" s="57">
        <v>2.2999999999999998</v>
      </c>
    </row>
    <row r="17" spans="1:3" x14ac:dyDescent="0.25">
      <c r="A17" s="107" t="s">
        <v>94</v>
      </c>
      <c r="B17" s="57">
        <v>17</v>
      </c>
    </row>
    <row r="18" spans="1:3" x14ac:dyDescent="0.25">
      <c r="A18" s="107" t="s">
        <v>95</v>
      </c>
      <c r="B18" s="57">
        <v>23</v>
      </c>
    </row>
    <row r="19" spans="1:3" x14ac:dyDescent="0.25">
      <c r="A19" s="96" t="s">
        <v>96</v>
      </c>
      <c r="B19" s="97">
        <f>VLOOKUP(B14,'Service Life'!C6:D8,2,FALSE)</f>
        <v>12</v>
      </c>
    </row>
    <row r="21" spans="1:3" x14ac:dyDescent="0.25">
      <c r="A21" s="102" t="s">
        <v>88</v>
      </c>
    </row>
    <row r="22" spans="1:3" ht="20.25" customHeight="1" x14ac:dyDescent="0.25">
      <c r="A22" s="107" t="s">
        <v>89</v>
      </c>
      <c r="B22" s="119">
        <v>28400</v>
      </c>
    </row>
    <row r="23" spans="1:3" ht="30" x14ac:dyDescent="0.25">
      <c r="A23" s="118" t="s">
        <v>100</v>
      </c>
      <c r="B23" s="120">
        <v>28738</v>
      </c>
    </row>
    <row r="24" spans="1:3" ht="30" x14ac:dyDescent="0.25">
      <c r="A24" s="118" t="s">
        <v>101</v>
      </c>
      <c r="B24" s="120">
        <v>29728</v>
      </c>
    </row>
    <row r="27" spans="1:3" ht="18.75" x14ac:dyDescent="0.3">
      <c r="A27" s="100" t="s">
        <v>54</v>
      </c>
      <c r="B27" s="101"/>
    </row>
    <row r="29" spans="1:3" x14ac:dyDescent="0.25">
      <c r="A29" s="108" t="s">
        <v>53</v>
      </c>
    </row>
    <row r="30" spans="1:3" x14ac:dyDescent="0.25">
      <c r="A30" s="105" t="s">
        <v>111</v>
      </c>
      <c r="B30" s="114">
        <f>'Benefit Calculations'!M37</f>
        <v>8624.8616429319645</v>
      </c>
    </row>
    <row r="31" spans="1:3" x14ac:dyDescent="0.25">
      <c r="A31" s="105" t="s">
        <v>112</v>
      </c>
      <c r="B31" s="114">
        <f>'Benefit Calculations'!Q37</f>
        <v>1165.0207745006851</v>
      </c>
      <c r="C31" s="109"/>
    </row>
    <row r="32" spans="1:3" x14ac:dyDescent="0.25">
      <c r="A32" s="110"/>
      <c r="B32" s="111"/>
      <c r="C32" s="109"/>
    </row>
    <row r="33" spans="1:9" x14ac:dyDescent="0.25">
      <c r="A33" s="108" t="s">
        <v>93</v>
      </c>
      <c r="B33" s="111"/>
      <c r="C33" s="109"/>
    </row>
    <row r="34" spans="1:9" x14ac:dyDescent="0.25">
      <c r="A34" s="105" t="s">
        <v>113</v>
      </c>
      <c r="B34" s="114">
        <f>$B$30+$B$31</f>
        <v>9789.8824174326492</v>
      </c>
      <c r="C34" s="109"/>
    </row>
    <row r="35" spans="1:9" x14ac:dyDescent="0.25">
      <c r="I35" s="112"/>
    </row>
    <row r="36" spans="1:9" x14ac:dyDescent="0.25">
      <c r="A36" s="108" t="s">
        <v>106</v>
      </c>
    </row>
    <row r="37" spans="1:9" x14ac:dyDescent="0.25">
      <c r="A37" s="105" t="s">
        <v>115</v>
      </c>
      <c r="B37" s="115">
        <f>'Benefit Calculations'!K37</f>
        <v>1.9893797716308232</v>
      </c>
    </row>
    <row r="38" spans="1:9" x14ac:dyDescent="0.25">
      <c r="A38" s="105" t="s">
        <v>116</v>
      </c>
      <c r="B38" s="115">
        <f>'Benefit Calculations'!O37</f>
        <v>1.0590793843380408</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disablePrompts="1" count="1">
    <dataValidation operator="lessThanOrEqual" allowBlank="1" showInputMessage="1" showErrorMessage="1" error="Volume Must Be Less Than Stated Capacity" sqref="B16"/>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'Emission Factors - VOC'!$C$2:$J$2</xm:f>
          </x14:formula1>
          <xm:sqref>B9</xm:sqref>
        </x14:dataValidation>
        <x14:dataValidation type="list" operator="lessThanOrEqual" allowBlank="1" showInputMessage="1" showErrorMessage="1" error="Volume Must Be Less Than Stated Capacity">
          <x14:formula1>
            <xm:f>'Emission Factors - NOx'!$L$4:$L$6</xm:f>
          </x14:formula1>
          <xm:sqref>B15</xm:sqref>
        </x14:dataValidation>
        <x14:dataValidation type="list" allowBlank="1" showInputMessage="1" showErrorMessage="1">
          <x14:formula1>
            <xm:f>'Service Life'!$C$6:$C$8</xm:f>
          </x14:formula1>
          <xm:sqref>B14</xm:sqref>
        </x14:dataValidation>
        <x14:dataValidation type="list" allowBlank="1" showInputMessage="1" showErrorMessage="1">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pageSetUpPr fitToPage="1"/>
  </sheetPr>
  <dimension ref="A2:U40"/>
  <sheetViews>
    <sheetView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59</v>
      </c>
      <c r="G2" s="49"/>
      <c r="H2" s="49"/>
      <c r="I2"/>
      <c r="J2" s="49"/>
      <c r="K2" s="1"/>
      <c r="L2" s="46"/>
    </row>
    <row r="3" spans="2:21" ht="41.45" customHeight="1" x14ac:dyDescent="0.25">
      <c r="B3" s="58" t="s">
        <v>81</v>
      </c>
      <c r="C3" s="59" t="s">
        <v>78</v>
      </c>
      <c r="D3" s="60" t="s">
        <v>80</v>
      </c>
      <c r="E3" s="52"/>
      <c r="F3" s="50" t="s">
        <v>16</v>
      </c>
      <c r="G3" s="51" t="s">
        <v>83</v>
      </c>
      <c r="H3" s="66" t="s">
        <v>102</v>
      </c>
      <c r="I3" s="51" t="s">
        <v>82</v>
      </c>
      <c r="J3" s="50" t="s">
        <v>56</v>
      </c>
      <c r="K3" s="51" t="s">
        <v>108</v>
      </c>
      <c r="L3" s="53" t="s">
        <v>58</v>
      </c>
      <c r="M3" s="55" t="s">
        <v>60</v>
      </c>
      <c r="N3" s="55" t="s">
        <v>110</v>
      </c>
      <c r="O3" s="55" t="s">
        <v>109</v>
      </c>
      <c r="P3" s="51" t="s">
        <v>61</v>
      </c>
      <c r="Q3" s="54" t="s">
        <v>62</v>
      </c>
    </row>
    <row r="4" spans="2:21" x14ac:dyDescent="0.25">
      <c r="B4" s="62" t="s">
        <v>77</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7.5058497488500006E-2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2.0580399781499999E-2</v>
      </c>
      <c r="F4" s="70">
        <v>2018</v>
      </c>
      <c r="G4" s="80">
        <f>'Inputs &amp; Outputs'!B22</f>
        <v>28400</v>
      </c>
      <c r="H4" s="78" t="s">
        <v>107</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79</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6.6322602331600006E-2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1.59297008067E-2</v>
      </c>
      <c r="F5" s="70">
        <f t="shared" ref="F5:F36" si="2">F4+1</f>
        <v>2019</v>
      </c>
      <c r="G5" s="80">
        <f>G4+G4*H5</f>
        <v>28448.041227235273</v>
      </c>
      <c r="H5" s="79">
        <f>$C$9</f>
        <v>1.6915925082843231E-3</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28496.163720650628</v>
      </c>
      <c r="H6" s="79">
        <f t="shared" ref="H6:H11" si="7">$C$9</f>
        <v>1.6915925082843231E-3</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28544.367617715325</v>
      </c>
      <c r="H7" s="79">
        <f t="shared" si="7"/>
        <v>1.6915925082843231E-3</v>
      </c>
      <c r="I7" s="70">
        <f>IF(AND(F7&gt;='Inputs &amp; Outputs'!B$13,F7&lt;'Inputs &amp; Outputs'!B$13+'Inputs &amp; Outputs'!B$19),1,0)</f>
        <v>1</v>
      </c>
      <c r="J7" s="71">
        <f>I7*'Inputs &amp; Outputs'!B$16*'Benefit Calculations'!G7*('Benefit Calculations'!C$4-'Benefit Calculations'!C$5)</f>
        <v>573.52938650525675</v>
      </c>
      <c r="K7" s="89">
        <f t="shared" si="3"/>
        <v>0.1643741958537262</v>
      </c>
      <c r="L7" s="72">
        <f>K7*'Assumed Values'!$C$8</f>
        <v>1234.1214624697764</v>
      </c>
      <c r="M7" s="73">
        <f t="shared" si="0"/>
        <v>1007.4107296395116</v>
      </c>
      <c r="N7" s="88">
        <f>I7*'Inputs &amp; Outputs'!B$16*'Benefit Calculations'!G7*('Benefit Calculations'!D$4-'Benefit Calculations'!D$5)</f>
        <v>305.32790079685282</v>
      </c>
      <c r="O7" s="89">
        <f t="shared" si="4"/>
        <v>8.7507335013824905E-2</v>
      </c>
      <c r="P7" s="72">
        <f>ABS(O7*'Assumed Values'!$C$7)</f>
        <v>166.70147320133646</v>
      </c>
      <c r="Q7" s="73">
        <f t="shared" si="1"/>
        <v>136.0780586488282</v>
      </c>
      <c r="T7" s="85">
        <f t="shared" si="5"/>
        <v>0.14911764049136678</v>
      </c>
      <c r="U7" s="86">
        <f>T7*'Assumed Values'!$D$8</f>
        <v>0</v>
      </c>
    </row>
    <row r="8" spans="2:21" x14ac:dyDescent="0.25">
      <c r="B8" s="15" t="s">
        <v>17</v>
      </c>
      <c r="F8" s="70">
        <f t="shared" si="2"/>
        <v>2022</v>
      </c>
      <c r="G8" s="80">
        <f t="shared" si="6"/>
        <v>28592.653056131167</v>
      </c>
      <c r="H8" s="79">
        <f t="shared" si="7"/>
        <v>1.6915925082843231E-3</v>
      </c>
      <c r="I8" s="70">
        <f>IF(AND(F8&gt;='Inputs &amp; Outputs'!B$13,F8&lt;'Inputs &amp; Outputs'!B$13+'Inputs &amp; Outputs'!B$19),1,0)</f>
        <v>1</v>
      </c>
      <c r="J8" s="71">
        <f>I8*'Inputs &amp; Outputs'!B$16*'Benefit Calculations'!G8*('Benefit Calculations'!C$4-'Benefit Calculations'!C$5)</f>
        <v>574.49956451874993</v>
      </c>
      <c r="K8" s="89">
        <f t="shared" si="3"/>
        <v>0.16465225001198763</v>
      </c>
      <c r="L8" s="72">
        <f>K8*'Assumed Values'!$C$8</f>
        <v>1236.2090930900031</v>
      </c>
      <c r="M8" s="73">
        <f t="shared" si="0"/>
        <v>943.09799820797673</v>
      </c>
      <c r="N8" s="88">
        <f>I8*'Inputs &amp; Outputs'!B$16*'Benefit Calculations'!G8*('Benefit Calculations'!D$4-'Benefit Calculations'!D$5)</f>
        <v>305.84439118641092</v>
      </c>
      <c r="O8" s="89">
        <f t="shared" si="4"/>
        <v>8.7655361766154211E-2</v>
      </c>
      <c r="P8" s="72">
        <f>ABS(O8*'Assumed Values'!$C$7)</f>
        <v>166.98346416452378</v>
      </c>
      <c r="Q8" s="73">
        <f t="shared" si="1"/>
        <v>127.3908853022247</v>
      </c>
      <c r="T8" s="85">
        <f t="shared" si="5"/>
        <v>0.14936988677487498</v>
      </c>
      <c r="U8" s="86">
        <f>T8*'Assumed Values'!$D$8</f>
        <v>0</v>
      </c>
    </row>
    <row r="9" spans="2:21" x14ac:dyDescent="0.25">
      <c r="B9" s="16" t="s">
        <v>103</v>
      </c>
      <c r="C9" s="67">
        <f>('Inputs &amp; Outputs'!B23/'Inputs &amp; Outputs'!B22)^(1/(2025-2018))-1</f>
        <v>1.6915925082843231E-3</v>
      </c>
      <c r="F9" s="70">
        <f t="shared" si="2"/>
        <v>2023</v>
      </c>
      <c r="G9" s="80">
        <f t="shared" si="6"/>
        <v>28641.020173832891</v>
      </c>
      <c r="H9" s="79">
        <f t="shared" si="7"/>
        <v>1.6915925082843231E-3</v>
      </c>
      <c r="I9" s="70">
        <f>IF(AND(F9&gt;='Inputs &amp; Outputs'!B$13,F9&lt;'Inputs &amp; Outputs'!B$13+'Inputs &amp; Outputs'!B$19),1,0)</f>
        <v>1</v>
      </c>
      <c r="J9" s="71">
        <f>I9*'Inputs &amp; Outputs'!B$16*'Benefit Calculations'!G9*('Benefit Calculations'!C$4-'Benefit Calculations'!C$5)</f>
        <v>575.47138367810237</v>
      </c>
      <c r="K9" s="89">
        <f t="shared" si="3"/>
        <v>0.16493077452458002</v>
      </c>
      <c r="L9" s="72">
        <f>K9*'Assumed Values'!$C$8</f>
        <v>1238.3002551305467</v>
      </c>
      <c r="M9" s="73">
        <f t="shared" si="0"/>
        <v>882.89096795918033</v>
      </c>
      <c r="N9" s="88">
        <f>I9*'Inputs &amp; Outputs'!B$16*'Benefit Calculations'!G9*('Benefit Calculations'!D$4-'Benefit Calculations'!D$5)</f>
        <v>306.36175526724259</v>
      </c>
      <c r="O9" s="89">
        <f t="shared" si="4"/>
        <v>8.7803638919428773E-2</v>
      </c>
      <c r="P9" s="72">
        <f>ABS(O9*'Assumed Values'!$C$7)</f>
        <v>167.26593214151183</v>
      </c>
      <c r="Q9" s="73">
        <f t="shared" si="1"/>
        <v>119.25829791535104</v>
      </c>
      <c r="T9" s="85">
        <f t="shared" si="5"/>
        <v>0.14962255975630662</v>
      </c>
      <c r="U9" s="86">
        <f>T9*'Assumed Values'!$D$8</f>
        <v>0</v>
      </c>
    </row>
    <row r="10" spans="2:21" x14ac:dyDescent="0.25">
      <c r="B10" s="16" t="s">
        <v>104</v>
      </c>
      <c r="C10" s="67">
        <f>('Inputs &amp; Outputs'!B24/'Inputs &amp; Outputs'!B23)^(1/(2045-2020))-1</f>
        <v>1.3556810588644108E-3</v>
      </c>
      <c r="F10" s="70">
        <f t="shared" si="2"/>
        <v>2024</v>
      </c>
      <c r="G10" s="80">
        <f t="shared" si="6"/>
        <v>28689.469108988567</v>
      </c>
      <c r="H10" s="79">
        <f t="shared" si="7"/>
        <v>1.6915925082843231E-3</v>
      </c>
      <c r="I10" s="70">
        <f>IF(AND(F10&gt;='Inputs &amp; Outputs'!B$13,F10&lt;'Inputs &amp; Outputs'!B$13+'Inputs &amp; Outputs'!B$19),1,0)</f>
        <v>1</v>
      </c>
      <c r="J10" s="71">
        <f>I10*'Inputs &amp; Outputs'!B$16*'Benefit Calculations'!G10*('Benefit Calculations'!C$4-'Benefit Calculations'!C$5)</f>
        <v>576.44484675946444</v>
      </c>
      <c r="K10" s="89">
        <f t="shared" si="3"/>
        <v>0.16520977018715141</v>
      </c>
      <c r="L10" s="72">
        <f>K10*'Assumed Values'!$C$8</f>
        <v>1240.3949545651328</v>
      </c>
      <c r="M10" s="73">
        <f t="shared" si="0"/>
        <v>826.5275324357126</v>
      </c>
      <c r="N10" s="88">
        <f>I10*'Inputs &amp; Outputs'!B$16*'Benefit Calculations'!G10*('Benefit Calculations'!D$4-'Benefit Calculations'!D$5)</f>
        <v>306.87999451727757</v>
      </c>
      <c r="O10" s="89">
        <f t="shared" si="4"/>
        <v>8.7952166897225001E-2</v>
      </c>
      <c r="P10" s="72">
        <f>ABS(O10*'Assumed Values'!$C$7)</f>
        <v>167.54887793921364</v>
      </c>
      <c r="Q10" s="73">
        <f t="shared" si="1"/>
        <v>111.64489192397703</v>
      </c>
      <c r="T10" s="85">
        <f t="shared" si="5"/>
        <v>0.14987566015746076</v>
      </c>
      <c r="U10" s="86">
        <f>T10*'Assumed Values'!$D$8</f>
        <v>0</v>
      </c>
    </row>
    <row r="11" spans="2:21" x14ac:dyDescent="0.25">
      <c r="B11" s="16" t="s">
        <v>105</v>
      </c>
      <c r="C11" s="67">
        <f>('Inputs &amp; Outputs'!B24/'Inputs &amp; Outputs'!B22)^(1/(2045-2018))-1</f>
        <v>1.6940339038293839E-3</v>
      </c>
      <c r="F11" s="70">
        <f t="shared" si="2"/>
        <v>2025</v>
      </c>
      <c r="G11" s="80">
        <f>'Inputs &amp; Outputs'!$B$23</f>
        <v>28738</v>
      </c>
      <c r="H11" s="79">
        <f t="shared" si="7"/>
        <v>1.6915925082843231E-3</v>
      </c>
      <c r="I11" s="70">
        <f>IF(AND(F11&gt;='Inputs &amp; Outputs'!B$13,F11&lt;'Inputs &amp; Outputs'!B$13+'Inputs &amp; Outputs'!B$19),1,0)</f>
        <v>1</v>
      </c>
      <c r="J11" s="71">
        <f>I11*'Inputs &amp; Outputs'!B$16*'Benefit Calculations'!G11*('Benefit Calculations'!C$4-'Benefit Calculations'!C$5)</f>
        <v>577.41995654368202</v>
      </c>
      <c r="K11" s="89">
        <f t="shared" si="3"/>
        <v>0.16548923779669542</v>
      </c>
      <c r="L11" s="72">
        <f>K11*'Assumed Values'!$C$8</f>
        <v>1242.4931973775892</v>
      </c>
      <c r="M11" s="73">
        <f t="shared" si="0"/>
        <v>773.76231796025399</v>
      </c>
      <c r="N11" s="88">
        <f>I11*'Inputs &amp; Outputs'!B$16*'Benefit Calculations'!G11*('Benefit Calculations'!D$4-'Benefit Calculations'!D$5)</f>
        <v>307.39911041694546</v>
      </c>
      <c r="O11" s="89">
        <f t="shared" si="4"/>
        <v>8.8100946123835761E-2</v>
      </c>
      <c r="P11" s="72">
        <f>ABS(O11*'Assumed Values'!$C$7)</f>
        <v>167.83230236590711</v>
      </c>
      <c r="Q11" s="73">
        <f t="shared" si="1"/>
        <v>104.5175229782653</v>
      </c>
      <c r="T11" s="85">
        <f t="shared" si="5"/>
        <v>0.1501291887013573</v>
      </c>
      <c r="U11" s="86">
        <f>T11*'Assumed Values'!$D$8</f>
        <v>0</v>
      </c>
    </row>
    <row r="12" spans="2:21" x14ac:dyDescent="0.25">
      <c r="B12" s="27"/>
      <c r="C12" s="68"/>
      <c r="F12" s="70">
        <f t="shared" si="2"/>
        <v>2026</v>
      </c>
      <c r="G12" s="80">
        <f t="shared" si="6"/>
        <v>28776.959562269647</v>
      </c>
      <c r="H12" s="79">
        <f>$C$10</f>
        <v>1.3556810588644108E-3</v>
      </c>
      <c r="I12" s="70">
        <f>IF(AND(F12&gt;='Inputs &amp; Outputs'!B$13,F12&lt;'Inputs &amp; Outputs'!B$13+'Inputs &amp; Outputs'!B$19),1,0)</f>
        <v>1</v>
      </c>
      <c r="J12" s="71">
        <f>I12*'Inputs &amp; Outputs'!B$16*'Benefit Calculations'!G12*('Benefit Calculations'!C$4-'Benefit Calculations'!C$5)</f>
        <v>578.20275384177864</v>
      </c>
      <c r="K12" s="89">
        <f t="shared" si="3"/>
        <v>0.16571358842182232</v>
      </c>
      <c r="L12" s="72">
        <f>K12*'Assumed Values'!$C$8</f>
        <v>1244.177621871042</v>
      </c>
      <c r="M12" s="73">
        <f t="shared" si="0"/>
        <v>724.12270362502409</v>
      </c>
      <c r="N12" s="88">
        <f>I12*'Inputs &amp; Outputs'!B$16*'Benefit Calculations'!G12*('Benefit Calculations'!D$4-'Benefit Calculations'!D$5)</f>
        <v>307.8158455684495</v>
      </c>
      <c r="O12" s="89">
        <f t="shared" si="4"/>
        <v>8.8220382907763878E-2</v>
      </c>
      <c r="P12" s="72">
        <f>ABS(O12*'Assumed Values'!$C$7)</f>
        <v>168.05982943929018</v>
      </c>
      <c r="Q12" s="73">
        <f t="shared" si="1"/>
        <v>97.81235084531437</v>
      </c>
      <c r="T12" s="85">
        <f t="shared" si="5"/>
        <v>0.15033271599886244</v>
      </c>
      <c r="U12" s="86">
        <f>T12*'Assumed Values'!$D$8</f>
        <v>0</v>
      </c>
    </row>
    <row r="13" spans="2:21" x14ac:dyDescent="0.25">
      <c r="B13" s="27"/>
      <c r="C13" s="68"/>
      <c r="F13" s="70">
        <f t="shared" si="2"/>
        <v>2027</v>
      </c>
      <c r="G13" s="80">
        <f t="shared" si="6"/>
        <v>28815.971941279924</v>
      </c>
      <c r="H13" s="79">
        <f t="shared" ref="H13:H36" si="8">$C$10</f>
        <v>1.3556810588644108E-3</v>
      </c>
      <c r="I13" s="70">
        <f>IF(AND(F13&gt;='Inputs &amp; Outputs'!B$13,F13&lt;'Inputs &amp; Outputs'!B$13+'Inputs &amp; Outputs'!B$19),1,0)</f>
        <v>1</v>
      </c>
      <c r="J13" s="71">
        <f>I13*'Inputs &amp; Outputs'!B$16*'Benefit Calculations'!G13*('Benefit Calculations'!C$4-'Benefit Calculations'!C$5)</f>
        <v>578.98661236334522</v>
      </c>
      <c r="K13" s="89">
        <f t="shared" si="3"/>
        <v>0.16593824319484224</v>
      </c>
      <c r="L13" s="72">
        <f>K13*'Assumed Values'!$C$8</f>
        <v>1245.8643299068756</v>
      </c>
      <c r="M13" s="73">
        <f t="shared" si="0"/>
        <v>677.66764771833857</v>
      </c>
      <c r="N13" s="88">
        <f>I13*'Inputs &amp; Outputs'!B$16*'Benefit Calculations'!G13*('Benefit Calculations'!D$4-'Benefit Calculations'!D$5)</f>
        <v>308.23314567990496</v>
      </c>
      <c r="O13" s="89">
        <f t="shared" si="4"/>
        <v>8.8339981609877688E-2</v>
      </c>
      <c r="P13" s="72">
        <f>ABS(O13*'Assumed Values'!$C$7)</f>
        <v>168.287664966817</v>
      </c>
      <c r="Q13" s="73">
        <f t="shared" si="1"/>
        <v>91.537339436147988</v>
      </c>
      <c r="T13" s="85">
        <f t="shared" si="5"/>
        <v>0.15053651921446976</v>
      </c>
      <c r="U13" s="86">
        <f>T13*'Assumed Values'!$D$8</f>
        <v>0</v>
      </c>
    </row>
    <row r="14" spans="2:21" x14ac:dyDescent="0.25">
      <c r="B14" s="27"/>
      <c r="C14" s="68"/>
      <c r="F14" s="70">
        <f t="shared" si="2"/>
        <v>2028</v>
      </c>
      <c r="G14" s="80">
        <f t="shared" si="6"/>
        <v>28855.037208633486</v>
      </c>
      <c r="H14" s="79">
        <f t="shared" si="8"/>
        <v>1.3556810588644108E-3</v>
      </c>
      <c r="I14" s="70">
        <f>IF(AND(F14&gt;='Inputs &amp; Outputs'!B$13,F14&lt;'Inputs &amp; Outputs'!B$13+'Inputs &amp; Outputs'!B$19),1,0)</f>
        <v>1</v>
      </c>
      <c r="J14" s="71">
        <f>I14*'Inputs &amp; Outputs'!B$16*'Benefit Calculations'!G14*('Benefit Calculations'!C$4-'Benefit Calculations'!C$5)</f>
        <v>579.77153354706229</v>
      </c>
      <c r="K14" s="89">
        <f t="shared" si="3"/>
        <v>0.16616320252808273</v>
      </c>
      <c r="L14" s="72">
        <f>K14*'Assumed Values'!$C$8</f>
        <v>1247.5533245808451</v>
      </c>
      <c r="M14" s="73">
        <f t="shared" si="0"/>
        <v>634.1928494509865</v>
      </c>
      <c r="N14" s="88">
        <f>I14*'Inputs &amp; Outputs'!B$16*'Benefit Calculations'!G14*('Benefit Calculations'!D$4-'Benefit Calculations'!D$5)</f>
        <v>308.65101151721746</v>
      </c>
      <c r="O14" s="89">
        <f t="shared" si="4"/>
        <v>8.8459742449686643E-2</v>
      </c>
      <c r="P14" s="72">
        <f>ABS(O14*'Assumed Values'!$C$7)</f>
        <v>168.51580936665306</v>
      </c>
      <c r="Q14" s="73">
        <f t="shared" si="1"/>
        <v>85.664892405047127</v>
      </c>
      <c r="T14" s="85">
        <f t="shared" si="5"/>
        <v>0.15074059872223619</v>
      </c>
      <c r="U14" s="86">
        <f>T14*'Assumed Values'!$D$8</f>
        <v>0</v>
      </c>
    </row>
    <row r="15" spans="2:21" x14ac:dyDescent="0.25">
      <c r="B15" s="27"/>
      <c r="C15" s="69"/>
      <c r="F15" s="70">
        <f t="shared" si="2"/>
        <v>2029</v>
      </c>
      <c r="G15" s="80">
        <f t="shared" si="6"/>
        <v>28894.155436030058</v>
      </c>
      <c r="H15" s="79">
        <f t="shared" si="8"/>
        <v>1.3556810588644108E-3</v>
      </c>
      <c r="I15" s="70">
        <f>IF(AND(F15&gt;='Inputs &amp; Outputs'!B$13,F15&lt;'Inputs &amp; Outputs'!B$13+'Inputs &amp; Outputs'!B$19),1,0)</f>
        <v>1</v>
      </c>
      <c r="J15" s="71">
        <f>I15*'Inputs &amp; Outputs'!B$16*'Benefit Calculations'!G15*('Benefit Calculations'!C$4-'Benefit Calculations'!C$5)</f>
        <v>580.55751883356072</v>
      </c>
      <c r="K15" s="89">
        <f t="shared" si="3"/>
        <v>0.16638846683443026</v>
      </c>
      <c r="L15" s="72">
        <f>K15*'Assumed Values'!$C$8</f>
        <v>1249.2446089929024</v>
      </c>
      <c r="M15" s="73">
        <f t="shared" si="0"/>
        <v>593.50711465855534</v>
      </c>
      <c r="N15" s="88">
        <f>I15*'Inputs &amp; Outputs'!B$16*'Benefit Calculations'!G15*('Benefit Calculations'!D$4-'Benefit Calculations'!D$5)</f>
        <v>309.06944384733066</v>
      </c>
      <c r="O15" s="89">
        <f t="shared" si="4"/>
        <v>8.8579665646997707E-2</v>
      </c>
      <c r="P15" s="72">
        <f>ABS(O15*'Assumed Values'!$C$7)</f>
        <v>168.74426305753065</v>
      </c>
      <c r="Q15" s="73">
        <f t="shared" si="1"/>
        <v>80.169183810364771</v>
      </c>
      <c r="T15" s="85">
        <f t="shared" si="5"/>
        <v>0.1509449548967258</v>
      </c>
      <c r="U15" s="86">
        <f>T15*'Assumed Values'!$D$8</f>
        <v>0</v>
      </c>
    </row>
    <row r="16" spans="2:21" x14ac:dyDescent="0.25">
      <c r="B16" s="27"/>
      <c r="C16" s="69"/>
      <c r="F16" s="70">
        <f t="shared" si="2"/>
        <v>2030</v>
      </c>
      <c r="G16" s="80">
        <f t="shared" si="6"/>
        <v>28933.326695266569</v>
      </c>
      <c r="H16" s="79">
        <f t="shared" si="8"/>
        <v>1.3556810588644108E-3</v>
      </c>
      <c r="I16" s="70">
        <f>IF(AND(F16&gt;='Inputs &amp; Outputs'!B$13,F16&lt;'Inputs &amp; Outputs'!B$13+'Inputs &amp; Outputs'!B$19),1,0)</f>
        <v>1</v>
      </c>
      <c r="J16" s="71">
        <f>I16*'Inputs &amp; Outputs'!B$16*'Benefit Calculations'!G16*('Benefit Calculations'!C$4-'Benefit Calculations'!C$5)</f>
        <v>581.34456966542484</v>
      </c>
      <c r="K16" s="89">
        <f t="shared" si="3"/>
        <v>0.16661403652733126</v>
      </c>
      <c r="L16" s="72">
        <f>K16*'Assumed Values'!$C$8</f>
        <v>1250.938186247203</v>
      </c>
      <c r="M16" s="73">
        <f t="shared" si="0"/>
        <v>555.43151496467249</v>
      </c>
      <c r="N16" s="88">
        <f>I16*'Inputs &amp; Outputs'!B$16*'Benefit Calculations'!G16*('Benefit Calculations'!D$4-'Benefit Calculations'!D$5)</f>
        <v>309.48844343822827</v>
      </c>
      <c r="O16" s="89">
        <f t="shared" si="4"/>
        <v>8.8699751421915898E-2</v>
      </c>
      <c r="P16" s="72">
        <f>ABS(O16*'Assumed Values'!$C$7)</f>
        <v>168.97302645874979</v>
      </c>
      <c r="Q16" s="73">
        <f t="shared" si="1"/>
        <v>75.026044536786088</v>
      </c>
      <c r="T16" s="85">
        <f t="shared" si="5"/>
        <v>0.15114958811301046</v>
      </c>
      <c r="U16" s="86">
        <f>T16*'Assumed Values'!$D$8</f>
        <v>0</v>
      </c>
    </row>
    <row r="17" spans="2:21" x14ac:dyDescent="0.25">
      <c r="B17" s="27"/>
      <c r="C17" s="69"/>
      <c r="F17" s="70">
        <f t="shared" si="2"/>
        <v>2031</v>
      </c>
      <c r="G17" s="80">
        <f t="shared" si="6"/>
        <v>28972.551058237277</v>
      </c>
      <c r="H17" s="79">
        <f t="shared" si="8"/>
        <v>1.3556810588644108E-3</v>
      </c>
      <c r="I17" s="70">
        <f>IF(AND(F17&gt;='Inputs &amp; Outputs'!B$13,F17&lt;'Inputs &amp; Outputs'!B$13+'Inputs &amp; Outputs'!B$19),1,0)</f>
        <v>1</v>
      </c>
      <c r="J17" s="71">
        <f>I17*'Inputs &amp; Outputs'!B$16*'Benefit Calculations'!G17*('Benefit Calculations'!C$4-'Benefit Calculations'!C$5)</f>
        <v>582.13268748719395</v>
      </c>
      <c r="K17" s="89">
        <f t="shared" si="3"/>
        <v>0.16683991202079229</v>
      </c>
      <c r="L17" s="72">
        <f>K17*'Assumed Values'!$C$8</f>
        <v>1252.6340594521084</v>
      </c>
      <c r="M17" s="73">
        <f t="shared" si="0"/>
        <v>519.7986008869218</v>
      </c>
      <c r="N17" s="88">
        <f>I17*'Inputs &amp; Outputs'!B$16*'Benefit Calculations'!G17*('Benefit Calculations'!D$4-'Benefit Calculations'!D$5)</f>
        <v>309.9080110589349</v>
      </c>
      <c r="O17" s="89">
        <f t="shared" si="4"/>
        <v>8.8819999994844565E-2</v>
      </c>
      <c r="P17" s="72">
        <f>ABS(O17*'Assumed Values'!$C$7)</f>
        <v>169.20209999017891</v>
      </c>
      <c r="Q17" s="73">
        <f t="shared" si="1"/>
        <v>70.212856004005729</v>
      </c>
      <c r="T17" s="85">
        <f t="shared" si="5"/>
        <v>0.15135449874667042</v>
      </c>
      <c r="U17" s="86">
        <f>T17*'Assumed Values'!$D$8</f>
        <v>0</v>
      </c>
    </row>
    <row r="18" spans="2:21" x14ac:dyDescent="0.25">
      <c r="F18" s="70">
        <f t="shared" si="2"/>
        <v>2032</v>
      </c>
      <c r="G18" s="80">
        <f t="shared" si="6"/>
        <v>29011.828596933912</v>
      </c>
      <c r="H18" s="79">
        <f t="shared" si="8"/>
        <v>1.3556810588644108E-3</v>
      </c>
      <c r="I18" s="70">
        <f>IF(AND(F18&gt;='Inputs &amp; Outputs'!B$13,F18&lt;'Inputs &amp; Outputs'!B$13+'Inputs &amp; Outputs'!B$19),1,0)</f>
        <v>1</v>
      </c>
      <c r="J18" s="71">
        <f>I18*'Inputs &amp; Outputs'!B$16*'Benefit Calculations'!G18*('Benefit Calculations'!C$4-'Benefit Calculations'!C$5)</f>
        <v>582.92187374536604</v>
      </c>
      <c r="K18" s="89">
        <f t="shared" si="3"/>
        <v>0.16706609372938142</v>
      </c>
      <c r="L18" s="72">
        <f>K18*'Assumed Values'!$C$8</f>
        <v>1254.3322317201958</v>
      </c>
      <c r="M18" s="73">
        <f t="shared" si="0"/>
        <v>486.4516654248302</v>
      </c>
      <c r="N18" s="88">
        <f>I18*'Inputs &amp; Outputs'!B$16*'Benefit Calculations'!G18*('Benefit Calculations'!D$4-'Benefit Calculations'!D$5)</f>
        <v>310.32814747951778</v>
      </c>
      <c r="O18" s="89">
        <f t="shared" si="4"/>
        <v>8.8940411586485899E-2</v>
      </c>
      <c r="P18" s="72">
        <f>ABS(O18*'Assumed Values'!$C$7)</f>
        <v>169.43148407225564</v>
      </c>
      <c r="Q18" s="73">
        <f t="shared" si="1"/>
        <v>65.708450694373013</v>
      </c>
      <c r="T18" s="85">
        <f t="shared" si="5"/>
        <v>0.15155968717379517</v>
      </c>
      <c r="U18" s="86">
        <f>T18*'Assumed Values'!$D$8</f>
        <v>0</v>
      </c>
    </row>
    <row r="19" spans="2:21" x14ac:dyDescent="0.25">
      <c r="F19" s="70">
        <f t="shared" si="2"/>
        <v>2033</v>
      </c>
      <c r="G19" s="80">
        <f t="shared" si="6"/>
        <v>29051.159383445796</v>
      </c>
      <c r="H19" s="79">
        <f t="shared" si="8"/>
        <v>1.3556810588644108E-3</v>
      </c>
      <c r="I19" s="70">
        <f>IF(AND(F19&gt;='Inputs &amp; Outputs'!B$13,F19&lt;'Inputs &amp; Outputs'!B$13+'Inputs &amp; Outputs'!B$19),1,0)</f>
        <v>0</v>
      </c>
      <c r="J19" s="71">
        <f>I19*'Inputs &amp; Outputs'!B$16*'Benefit Calculations'!G19*('Benefit Calculations'!C$4-'Benefit Calculations'!C$5)</f>
        <v>0</v>
      </c>
      <c r="K19" s="89">
        <f t="shared" si="3"/>
        <v>0</v>
      </c>
      <c r="L19" s="72">
        <f>K19*'Assumed Values'!$C$8</f>
        <v>0</v>
      </c>
      <c r="M19" s="73">
        <f t="shared" si="0"/>
        <v>0</v>
      </c>
      <c r="N19" s="88">
        <f>I19*'Inputs &amp; Outputs'!B$16*'Benefit Calculations'!G19*('Benefit Calculations'!D$4-'Benefit Calculations'!D$5)</f>
        <v>0</v>
      </c>
      <c r="O19" s="89">
        <f t="shared" si="4"/>
        <v>0</v>
      </c>
      <c r="P19" s="72">
        <f>ABS(O19*'Assumed Values'!$C$7)</f>
        <v>0</v>
      </c>
      <c r="Q19" s="73">
        <f t="shared" si="1"/>
        <v>0</v>
      </c>
      <c r="T19" s="85">
        <f t="shared" si="5"/>
        <v>0</v>
      </c>
      <c r="U19" s="86">
        <f>T19*'Assumed Values'!$D$8</f>
        <v>0</v>
      </c>
    </row>
    <row r="20" spans="2:21" x14ac:dyDescent="0.25">
      <c r="F20" s="70">
        <f t="shared" si="2"/>
        <v>2034</v>
      </c>
      <c r="G20" s="80">
        <f t="shared" si="6"/>
        <v>29090.543489959986</v>
      </c>
      <c r="H20" s="79">
        <f t="shared" si="8"/>
        <v>1.3556810588644108E-3</v>
      </c>
      <c r="I20" s="70">
        <f>IF(AND(F20&gt;='Inputs &amp; Outputs'!B$13,F20&lt;'Inputs &amp; Outputs'!B$13+'Inputs &amp; Outputs'!B$19),1,0)</f>
        <v>0</v>
      </c>
      <c r="J20" s="71">
        <f>I20*'Inputs &amp; Outputs'!B$16*'Benefit Calculations'!G20*('Benefit Calculations'!C$4-'Benefit Calculations'!C$5)</f>
        <v>0</v>
      </c>
      <c r="K20" s="89">
        <f t="shared" si="3"/>
        <v>0</v>
      </c>
      <c r="L20" s="72">
        <f>K20*'Assumed Values'!$C$8</f>
        <v>0</v>
      </c>
      <c r="M20" s="73">
        <f t="shared" si="0"/>
        <v>0</v>
      </c>
      <c r="N20" s="88">
        <f>I20*'Inputs &amp; Outputs'!B$16*'Benefit Calculations'!G20*('Benefit Calculations'!D$4-'Benefit Calculations'!D$5)</f>
        <v>0</v>
      </c>
      <c r="O20" s="89">
        <f t="shared" si="4"/>
        <v>0</v>
      </c>
      <c r="P20" s="72">
        <f>ABS(O20*'Assumed Values'!$C$7)</f>
        <v>0</v>
      </c>
      <c r="Q20" s="73">
        <f t="shared" si="1"/>
        <v>0</v>
      </c>
      <c r="T20" s="85">
        <f t="shared" si="5"/>
        <v>0</v>
      </c>
      <c r="U20" s="86">
        <f>T20*'Assumed Values'!$D$8</f>
        <v>0</v>
      </c>
    </row>
    <row r="21" spans="2:21" x14ac:dyDescent="0.25">
      <c r="F21" s="70">
        <f t="shared" si="2"/>
        <v>2035</v>
      </c>
      <c r="G21" s="80">
        <f t="shared" si="6"/>
        <v>29129.980988761396</v>
      </c>
      <c r="H21" s="79">
        <f t="shared" si="8"/>
        <v>1.3556810588644108E-3</v>
      </c>
      <c r="I21" s="70">
        <f>IF(AND(F21&gt;='Inputs &amp; Outputs'!B$13,F21&lt;'Inputs &amp; Outputs'!B$13+'Inputs &amp; Outputs'!B$19),1,0)</f>
        <v>0</v>
      </c>
      <c r="J21" s="71">
        <f>I21*'Inputs &amp; Outputs'!B$16*'Benefit Calculations'!G21*('Benefit Calculations'!C$4-'Benefit Calculations'!C$5)</f>
        <v>0</v>
      </c>
      <c r="K21" s="89">
        <f t="shared" si="3"/>
        <v>0</v>
      </c>
      <c r="L21" s="72">
        <f>K21*'Assumed Values'!$C$8</f>
        <v>0</v>
      </c>
      <c r="M21" s="73">
        <f t="shared" si="0"/>
        <v>0</v>
      </c>
      <c r="N21" s="88">
        <f>I21*'Inputs &amp; Outputs'!B$16*'Benefit Calculations'!G21*('Benefit Calculations'!D$4-'Benefit Calculations'!D$5)</f>
        <v>0</v>
      </c>
      <c r="O21" s="89">
        <f t="shared" si="4"/>
        <v>0</v>
      </c>
      <c r="P21" s="72">
        <f>ABS(O21*'Assumed Values'!$C$7)</f>
        <v>0</v>
      </c>
      <c r="Q21" s="73">
        <f t="shared" si="1"/>
        <v>0</v>
      </c>
      <c r="T21" s="85">
        <f t="shared" si="5"/>
        <v>0</v>
      </c>
      <c r="U21" s="86">
        <f>T21*'Assumed Values'!$D$8</f>
        <v>0</v>
      </c>
    </row>
    <row r="22" spans="2:21" x14ac:dyDescent="0.25">
      <c r="F22" s="70">
        <f t="shared" si="2"/>
        <v>2036</v>
      </c>
      <c r="G22" s="80">
        <f t="shared" si="6"/>
        <v>29169.47195223294</v>
      </c>
      <c r="H22" s="79">
        <f t="shared" si="8"/>
        <v>1.3556810588644108E-3</v>
      </c>
      <c r="I22" s="70">
        <f>IF(AND(F22&gt;='Inputs &amp; Outputs'!B$13,F22&lt;'Inputs &amp; Outputs'!B$13+'Inputs &amp; Outputs'!B$19),1,0)</f>
        <v>0</v>
      </c>
      <c r="J22" s="71">
        <f>I22*'Inputs &amp; Outputs'!B$16*'Benefit Calculations'!G22*('Benefit Calculations'!C$4-'Benefit Calculations'!C$5)</f>
        <v>0</v>
      </c>
      <c r="K22" s="89">
        <f t="shared" si="3"/>
        <v>0</v>
      </c>
      <c r="L22" s="72">
        <f>K22*'Assumed Values'!$C$8</f>
        <v>0</v>
      </c>
      <c r="M22" s="73">
        <f t="shared" si="0"/>
        <v>0</v>
      </c>
      <c r="N22" s="88">
        <f>I22*'Inputs &amp; Outputs'!B$16*'Benefit Calculations'!G22*('Benefit Calculations'!D$4-'Benefit Calculations'!D$5)</f>
        <v>0</v>
      </c>
      <c r="O22" s="89">
        <f t="shared" si="4"/>
        <v>0</v>
      </c>
      <c r="P22" s="72">
        <f>ABS(O22*'Assumed Values'!$C$7)</f>
        <v>0</v>
      </c>
      <c r="Q22" s="73">
        <f t="shared" si="1"/>
        <v>0</v>
      </c>
      <c r="T22" s="85">
        <f t="shared" si="5"/>
        <v>0</v>
      </c>
      <c r="U22" s="86">
        <f>T22*'Assumed Values'!$D$8</f>
        <v>0</v>
      </c>
    </row>
    <row r="23" spans="2:21" x14ac:dyDescent="0.25">
      <c r="F23" s="70">
        <f t="shared" si="2"/>
        <v>2037</v>
      </c>
      <c r="G23" s="80">
        <f t="shared" si="6"/>
        <v>29209.01645285566</v>
      </c>
      <c r="H23" s="79">
        <f t="shared" si="8"/>
        <v>1.3556810588644108E-3</v>
      </c>
      <c r="I23" s="70">
        <f>IF(AND(F23&gt;='Inputs &amp; Outputs'!B$13,F23&lt;'Inputs &amp; Outputs'!B$13+'Inputs &amp; Outputs'!B$19),1,0)</f>
        <v>0</v>
      </c>
      <c r="J23" s="71">
        <f>I23*'Inputs &amp; Outputs'!B$16*'Benefit Calculations'!G23*('Benefit Calculations'!C$4-'Benefit Calculations'!C$5)</f>
        <v>0</v>
      </c>
      <c r="K23" s="89">
        <f t="shared" si="3"/>
        <v>0</v>
      </c>
      <c r="L23" s="72">
        <f>K23*'Assumed Values'!$C$8</f>
        <v>0</v>
      </c>
      <c r="M23" s="73">
        <f t="shared" si="0"/>
        <v>0</v>
      </c>
      <c r="N23" s="88">
        <f>I23*'Inputs &amp; Outputs'!B$16*'Benefit Calculations'!G23*('Benefit Calculations'!D$4-'Benefit Calculations'!D$5)</f>
        <v>0</v>
      </c>
      <c r="O23" s="89">
        <f t="shared" si="4"/>
        <v>0</v>
      </c>
      <c r="P23" s="72">
        <f>ABS(O23*'Assumed Values'!$C$7)</f>
        <v>0</v>
      </c>
      <c r="Q23" s="73">
        <f t="shared" si="1"/>
        <v>0</v>
      </c>
      <c r="T23" s="85">
        <f t="shared" si="5"/>
        <v>0</v>
      </c>
      <c r="U23" s="86">
        <f>T23*'Assumed Values'!$D$8</f>
        <v>0</v>
      </c>
    </row>
    <row r="24" spans="2:21" x14ac:dyDescent="0.25">
      <c r="F24" s="70">
        <f t="shared" si="2"/>
        <v>2038</v>
      </c>
      <c r="G24" s="80">
        <f t="shared" si="6"/>
        <v>29248.614563208856</v>
      </c>
      <c r="H24" s="79">
        <f t="shared" si="8"/>
        <v>1.3556810588644108E-3</v>
      </c>
      <c r="I24" s="70">
        <f>IF(AND(F24&gt;='Inputs &amp; Outputs'!B$13,F24&lt;'Inputs &amp; Outputs'!B$13+'Inputs &amp; Outputs'!B$19),1,0)</f>
        <v>0</v>
      </c>
      <c r="J24" s="71">
        <f>I24*'Inputs &amp; Outputs'!B$16*'Benefit Calculations'!G24*('Benefit Calculations'!C$4-'Benefit Calculations'!C$5)</f>
        <v>0</v>
      </c>
      <c r="K24" s="89">
        <f t="shared" si="3"/>
        <v>0</v>
      </c>
      <c r="L24" s="72">
        <f>K24*'Assumed Values'!$C$8</f>
        <v>0</v>
      </c>
      <c r="M24" s="73">
        <f t="shared" si="0"/>
        <v>0</v>
      </c>
      <c r="N24" s="88">
        <f>I24*'Inputs &amp; Outputs'!B$16*'Benefit Calculations'!G24*('Benefit Calculations'!D$4-'Benefit Calculations'!D$5)</f>
        <v>0</v>
      </c>
      <c r="O24" s="89">
        <f t="shared" si="4"/>
        <v>0</v>
      </c>
      <c r="P24" s="72">
        <f>ABS(O24*'Assumed Values'!$C$7)</f>
        <v>0</v>
      </c>
      <c r="Q24" s="73">
        <f t="shared" si="1"/>
        <v>0</v>
      </c>
      <c r="T24" s="85">
        <f t="shared" si="5"/>
        <v>0</v>
      </c>
      <c r="U24" s="86">
        <f>T24*'Assumed Values'!$D$8</f>
        <v>0</v>
      </c>
    </row>
    <row r="25" spans="2:21" x14ac:dyDescent="0.25">
      <c r="F25" s="70">
        <f t="shared" si="2"/>
        <v>2039</v>
      </c>
      <c r="G25" s="80">
        <f t="shared" si="6"/>
        <v>29288.266355970223</v>
      </c>
      <c r="H25" s="79">
        <f t="shared" si="8"/>
        <v>1.3556810588644108E-3</v>
      </c>
      <c r="I25" s="70">
        <f>IF(AND(F25&gt;='Inputs &amp; Outputs'!B$13,F25&lt;'Inputs &amp; Outputs'!B$13+'Inputs &amp; Outputs'!B$19),1,0)</f>
        <v>0</v>
      </c>
      <c r="J25" s="71">
        <f>I25*'Inputs &amp; Outputs'!B$16*'Benefit Calculations'!G25*('Benefit Calculations'!C$4-'Benefit Calculations'!C$5)</f>
        <v>0</v>
      </c>
      <c r="K25" s="89">
        <f t="shared" si="3"/>
        <v>0</v>
      </c>
      <c r="L25" s="72">
        <f>K25*'Assumed Values'!$C$8</f>
        <v>0</v>
      </c>
      <c r="M25" s="73">
        <f t="shared" si="0"/>
        <v>0</v>
      </c>
      <c r="N25" s="88">
        <f>I25*'Inputs &amp; Outputs'!B$16*'Benefit Calculations'!G25*('Benefit Calculations'!D$4-'Benefit Calculations'!D$5)</f>
        <v>0</v>
      </c>
      <c r="O25" s="89">
        <f t="shared" si="4"/>
        <v>0</v>
      </c>
      <c r="P25" s="72">
        <f>ABS(O25*'Assumed Values'!$C$7)</f>
        <v>0</v>
      </c>
      <c r="Q25" s="73">
        <f t="shared" si="1"/>
        <v>0</v>
      </c>
      <c r="T25" s="85">
        <f t="shared" si="5"/>
        <v>0</v>
      </c>
      <c r="U25" s="86">
        <f>T25*'Assumed Values'!$D$8</f>
        <v>0</v>
      </c>
    </row>
    <row r="26" spans="2:21" x14ac:dyDescent="0.25">
      <c r="F26" s="70">
        <f t="shared" si="2"/>
        <v>2040</v>
      </c>
      <c r="G26" s="80">
        <f t="shared" si="6"/>
        <v>29327.971903915986</v>
      </c>
      <c r="H26" s="79">
        <f t="shared" si="8"/>
        <v>1.3556810588644108E-3</v>
      </c>
      <c r="I26" s="70">
        <f>IF(AND(F26&gt;='Inputs &amp; Outputs'!B$13,F26&lt;'Inputs &amp; Outputs'!B$13+'Inputs &amp; Outputs'!B$19),1,0)</f>
        <v>0</v>
      </c>
      <c r="J26" s="71">
        <f>I26*'Inputs &amp; Outputs'!B$16*'Benefit Calculations'!G26*('Benefit Calculations'!C$4-'Benefit Calculations'!C$5)</f>
        <v>0</v>
      </c>
      <c r="K26" s="89">
        <f t="shared" si="3"/>
        <v>0</v>
      </c>
      <c r="L26" s="72">
        <f>K26*'Assumed Values'!$C$8</f>
        <v>0</v>
      </c>
      <c r="M26" s="73">
        <f t="shared" si="0"/>
        <v>0</v>
      </c>
      <c r="N26" s="88">
        <f>I26*'Inputs &amp; Outputs'!B$16*'Benefit Calculations'!G26*('Benefit Calculations'!D$4-'Benefit Calculations'!D$5)</f>
        <v>0</v>
      </c>
      <c r="O26" s="89">
        <f t="shared" si="4"/>
        <v>0</v>
      </c>
      <c r="P26" s="72">
        <f>ABS(O26*'Assumed Values'!$C$7)</f>
        <v>0</v>
      </c>
      <c r="Q26" s="73">
        <f t="shared" si="1"/>
        <v>0</v>
      </c>
      <c r="T26" s="85">
        <f t="shared" si="5"/>
        <v>0</v>
      </c>
      <c r="U26" s="86">
        <f>T26*'Assumed Values'!$D$8</f>
        <v>0</v>
      </c>
    </row>
    <row r="27" spans="2:21" x14ac:dyDescent="0.25">
      <c r="F27" s="70">
        <f t="shared" si="2"/>
        <v>2041</v>
      </c>
      <c r="G27" s="80">
        <f t="shared" si="6"/>
        <v>29367.731279921034</v>
      </c>
      <c r="H27" s="79">
        <f t="shared" si="8"/>
        <v>1.3556810588644108E-3</v>
      </c>
      <c r="I27" s="70">
        <f>IF(AND(F27&gt;='Inputs &amp; Outputs'!B$13,F27&lt;'Inputs &amp; Outputs'!B$13+'Inputs &amp; Outputs'!B$19),1,0)</f>
        <v>0</v>
      </c>
      <c r="J27" s="71">
        <f>I27*'Inputs &amp; Outputs'!B$16*'Benefit Calculations'!G27*('Benefit Calculations'!C$4-'Benefit Calculations'!C$5)</f>
        <v>0</v>
      </c>
      <c r="K27" s="89">
        <f t="shared" si="3"/>
        <v>0</v>
      </c>
      <c r="L27" s="72">
        <f>K27*'Assumed Values'!$C$8</f>
        <v>0</v>
      </c>
      <c r="M27" s="73">
        <f t="shared" si="0"/>
        <v>0</v>
      </c>
      <c r="N27" s="88">
        <f>I27*'Inputs &amp; Outputs'!B$16*'Benefit Calculations'!G27*('Benefit Calculations'!D$4-'Benefit Calculations'!D$5)</f>
        <v>0</v>
      </c>
      <c r="O27" s="89">
        <f t="shared" si="4"/>
        <v>0</v>
      </c>
      <c r="P27" s="72">
        <f>ABS(O27*'Assumed Values'!$C$7)</f>
        <v>0</v>
      </c>
      <c r="Q27" s="73">
        <f t="shared" si="1"/>
        <v>0</v>
      </c>
      <c r="T27" s="85">
        <f t="shared" si="5"/>
        <v>0</v>
      </c>
      <c r="U27" s="86">
        <f>T27*'Assumed Values'!$D$8</f>
        <v>0</v>
      </c>
    </row>
    <row r="28" spans="2:21" x14ac:dyDescent="0.25">
      <c r="F28" s="70">
        <f t="shared" si="2"/>
        <v>2042</v>
      </c>
      <c r="G28" s="80">
        <f t="shared" si="6"/>
        <v>29407.544556959041</v>
      </c>
      <c r="H28" s="79">
        <f t="shared" si="8"/>
        <v>1.3556810588644108E-3</v>
      </c>
      <c r="I28" s="70">
        <f>IF(AND(F28&gt;='Inputs &amp; Outputs'!B$13,F28&lt;'Inputs &amp; Outputs'!B$13+'Inputs &amp; Outputs'!B$19),1,0)</f>
        <v>0</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5">
      <c r="F29" s="70">
        <f t="shared" si="2"/>
        <v>2043</v>
      </c>
      <c r="G29" s="80">
        <f t="shared" si="6"/>
        <v>29447.411808102621</v>
      </c>
      <c r="H29" s="79">
        <f t="shared" si="8"/>
        <v>1.3556810588644108E-3</v>
      </c>
      <c r="I29" s="70">
        <f>IF(AND(F29&gt;='Inputs &amp; Outputs'!B$13,F29&lt;'Inputs &amp; Outputs'!B$13+'Inputs &amp; Outputs'!B$19),1,0)</f>
        <v>0</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29487.333106523445</v>
      </c>
      <c r="H30" s="79">
        <f t="shared" si="8"/>
        <v>1.3556810588644108E-3</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29728</v>
      </c>
      <c r="H31" s="79">
        <f t="shared" si="8"/>
        <v>1.3556810588644108E-3</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29768.30168651792</v>
      </c>
      <c r="H32" s="79">
        <f t="shared" si="8"/>
        <v>1.3556810588644108E-3</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29808.658009268893</v>
      </c>
      <c r="H33" s="79">
        <f t="shared" si="8"/>
        <v>1.3556810588644108E-3</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29849.069042322226</v>
      </c>
      <c r="H34" s="79">
        <f t="shared" si="8"/>
        <v>1.3556810588644108E-3</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29889.534859847638</v>
      </c>
      <c r="H35" s="79">
        <f t="shared" si="8"/>
        <v>1.3556810588644108E-3</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29930.0555361154</v>
      </c>
      <c r="H36" s="79">
        <f t="shared" si="8"/>
        <v>1.3556810588644108E-3</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57</v>
      </c>
      <c r="G37" s="70"/>
      <c r="H37" s="70"/>
      <c r="I37" s="70"/>
      <c r="J37" s="71">
        <f>SUM(J4:J36)</f>
        <v>6941.2826874889861</v>
      </c>
      <c r="K37" s="71">
        <f t="shared" ref="K37:Q37" si="9">SUM(K4:K36)</f>
        <v>1.9893797716308232</v>
      </c>
      <c r="L37" s="74">
        <f t="shared" si="9"/>
        <v>14936.263325404221</v>
      </c>
      <c r="M37" s="75">
        <f t="shared" si="9"/>
        <v>8624.8616429319645</v>
      </c>
      <c r="N37" s="88">
        <f t="shared" si="9"/>
        <v>3695.3072007743122</v>
      </c>
      <c r="O37" s="88">
        <f t="shared" si="9"/>
        <v>1.0590793843380408</v>
      </c>
      <c r="P37" s="76">
        <f t="shared" si="9"/>
        <v>2017.5462271639678</v>
      </c>
      <c r="Q37" s="75">
        <f t="shared" si="9"/>
        <v>1165.0207745006851</v>
      </c>
      <c r="T37" s="85">
        <f>SUM(T4:T36)</f>
        <v>1.8047334987471366</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98</v>
      </c>
    </row>
    <row r="3" spans="2:4" s="49" customFormat="1" x14ac:dyDescent="0.25">
      <c r="B3" s="2"/>
    </row>
    <row r="4" spans="2:4" s="49" customFormat="1" x14ac:dyDescent="0.25">
      <c r="B4" s="3" t="s">
        <v>97</v>
      </c>
    </row>
    <row r="5" spans="2:4" s="49" customFormat="1" x14ac:dyDescent="0.25">
      <c r="B5" s="3"/>
    </row>
    <row r="6" spans="2:4" s="49" customFormat="1" x14ac:dyDescent="0.25">
      <c r="B6" s="32" t="s">
        <v>0</v>
      </c>
      <c r="C6" s="32" t="s">
        <v>99</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127</v>
      </c>
      <c r="C12" s="64">
        <f>'Inputs &amp; Outputs'!B19</f>
        <v>12</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117</v>
      </c>
      <c r="B1" s="123"/>
      <c r="C1" s="123"/>
      <c r="D1" s="123"/>
      <c r="E1" s="123"/>
      <c r="F1" s="123"/>
      <c r="G1" s="123"/>
      <c r="H1" s="123"/>
      <c r="I1" s="123"/>
      <c r="J1" s="123"/>
    </row>
    <row r="2" spans="1:14" x14ac:dyDescent="0.25">
      <c r="A2" s="91" t="s">
        <v>64</v>
      </c>
      <c r="B2" s="91" t="s">
        <v>65</v>
      </c>
      <c r="C2" s="116" t="s">
        <v>66</v>
      </c>
      <c r="D2" s="116" t="s">
        <v>67</v>
      </c>
      <c r="E2" s="116" t="s">
        <v>68</v>
      </c>
      <c r="F2" s="116" t="s">
        <v>69</v>
      </c>
      <c r="G2" s="116" t="s">
        <v>70</v>
      </c>
      <c r="H2" s="116" t="s">
        <v>71</v>
      </c>
      <c r="I2" s="116" t="s">
        <v>72</v>
      </c>
      <c r="J2" s="116" t="s">
        <v>73</v>
      </c>
    </row>
    <row r="3" spans="1:14" x14ac:dyDescent="0.25">
      <c r="A3" s="92" t="s">
        <v>76</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76</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74</v>
      </c>
      <c r="N4" s="49" t="s">
        <v>114</v>
      </c>
    </row>
    <row r="5" spans="1:14" x14ac:dyDescent="0.25">
      <c r="A5" s="92" t="s">
        <v>76</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75</v>
      </c>
    </row>
    <row r="6" spans="1:14" x14ac:dyDescent="0.25">
      <c r="A6" s="92" t="s">
        <v>76</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76</v>
      </c>
    </row>
    <row r="7" spans="1:14" x14ac:dyDescent="0.25">
      <c r="A7" s="92" t="s">
        <v>76</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76</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76</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76</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76</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76</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76</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76</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76</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76</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76</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76</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117</v>
      </c>
      <c r="B20" s="123"/>
      <c r="C20" s="123"/>
      <c r="D20" s="123"/>
      <c r="E20" s="123"/>
      <c r="F20" s="123"/>
      <c r="G20" s="123"/>
      <c r="H20" s="123"/>
      <c r="I20" s="123"/>
      <c r="J20" s="123"/>
    </row>
    <row r="21" spans="1:10" x14ac:dyDescent="0.25">
      <c r="A21" s="91" t="s">
        <v>64</v>
      </c>
      <c r="B21" s="91" t="s">
        <v>65</v>
      </c>
      <c r="C21" s="116" t="s">
        <v>66</v>
      </c>
      <c r="D21" s="116" t="s">
        <v>67</v>
      </c>
      <c r="E21" s="116" t="s">
        <v>68</v>
      </c>
      <c r="F21" s="116" t="s">
        <v>69</v>
      </c>
      <c r="G21" s="116" t="s">
        <v>70</v>
      </c>
      <c r="H21" s="116" t="s">
        <v>71</v>
      </c>
      <c r="I21" s="116" t="s">
        <v>72</v>
      </c>
      <c r="J21" s="116" t="s">
        <v>73</v>
      </c>
    </row>
    <row r="22" spans="1:10" x14ac:dyDescent="0.25">
      <c r="A22" s="92" t="s">
        <v>75</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75</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75</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75</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75</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75</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75</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75</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75</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75</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75</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75</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75</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75</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75</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75</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117</v>
      </c>
      <c r="B1" s="123"/>
      <c r="C1" s="123"/>
      <c r="D1" s="123"/>
      <c r="E1" s="123"/>
      <c r="F1" s="123"/>
      <c r="G1" s="123"/>
      <c r="H1" s="123"/>
      <c r="I1" s="123"/>
      <c r="J1" s="123"/>
    </row>
    <row r="2" spans="1:15" s="2" customFormat="1" x14ac:dyDescent="0.25">
      <c r="A2" s="91" t="s">
        <v>64</v>
      </c>
      <c r="B2" s="91" t="s">
        <v>65</v>
      </c>
      <c r="C2" s="116" t="s">
        <v>66</v>
      </c>
      <c r="D2" s="116" t="s">
        <v>67</v>
      </c>
      <c r="E2" s="116" t="s">
        <v>68</v>
      </c>
      <c r="F2" s="116" t="s">
        <v>69</v>
      </c>
      <c r="G2" s="116" t="s">
        <v>70</v>
      </c>
      <c r="H2" s="116" t="s">
        <v>71</v>
      </c>
      <c r="I2" s="116" t="s">
        <v>72</v>
      </c>
      <c r="J2" s="116" t="s">
        <v>73</v>
      </c>
    </row>
    <row r="3" spans="1:15" x14ac:dyDescent="0.25">
      <c r="A3" s="92" t="s">
        <v>76</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76</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74</v>
      </c>
      <c r="M4" s="49"/>
      <c r="N4" s="49" t="s">
        <v>114</v>
      </c>
      <c r="O4" s="49"/>
    </row>
    <row r="5" spans="1:15" x14ac:dyDescent="0.25">
      <c r="A5" s="92" t="s">
        <v>76</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75</v>
      </c>
      <c r="M5" s="49"/>
      <c r="N5" s="49"/>
      <c r="O5" s="49"/>
    </row>
    <row r="6" spans="1:15" x14ac:dyDescent="0.25">
      <c r="A6" s="92" t="s">
        <v>76</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76</v>
      </c>
      <c r="M6" s="49"/>
      <c r="N6" s="49"/>
      <c r="O6" s="49"/>
    </row>
    <row r="7" spans="1:15" x14ac:dyDescent="0.25">
      <c r="A7" s="92" t="s">
        <v>76</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76</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76</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76</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76</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76</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76</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76</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76</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76</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76</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76</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117</v>
      </c>
      <c r="B20" s="123"/>
      <c r="C20" s="123"/>
      <c r="D20" s="123"/>
      <c r="E20" s="123"/>
      <c r="F20" s="123"/>
      <c r="G20" s="123"/>
      <c r="H20" s="123"/>
      <c r="I20" s="123"/>
      <c r="J20" s="123"/>
    </row>
    <row r="21" spans="1:10" s="2" customFormat="1" x14ac:dyDescent="0.25">
      <c r="A21" s="91" t="s">
        <v>64</v>
      </c>
      <c r="B21" s="91" t="s">
        <v>65</v>
      </c>
      <c r="C21" s="116" t="s">
        <v>66</v>
      </c>
      <c r="D21" s="116" t="s">
        <v>67</v>
      </c>
      <c r="E21" s="116" t="s">
        <v>68</v>
      </c>
      <c r="F21" s="116" t="s">
        <v>69</v>
      </c>
      <c r="G21" s="116" t="s">
        <v>70</v>
      </c>
      <c r="H21" s="116" t="s">
        <v>71</v>
      </c>
      <c r="I21" s="116" t="s">
        <v>72</v>
      </c>
      <c r="J21" s="116" t="s">
        <v>73</v>
      </c>
    </row>
    <row r="22" spans="1:10" x14ac:dyDescent="0.25">
      <c r="A22" s="92" t="s">
        <v>75</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75</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75</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75</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75</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75</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75</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75</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75</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75</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75</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75</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75</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75</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75</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75</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124</v>
      </c>
      <c r="C2" t="s">
        <v>123</v>
      </c>
    </row>
    <row r="3" spans="2:4" x14ac:dyDescent="0.25">
      <c r="C3" t="s">
        <v>125</v>
      </c>
    </row>
    <row r="5" spans="2:4" x14ac:dyDescent="0.25">
      <c r="C5" s="94" t="s">
        <v>118</v>
      </c>
      <c r="D5" s="95" t="s">
        <v>119</v>
      </c>
    </row>
    <row r="6" spans="2:4" x14ac:dyDescent="0.25">
      <c r="C6" s="92" t="s">
        <v>120</v>
      </c>
      <c r="D6" s="93">
        <v>20</v>
      </c>
    </row>
    <row r="7" spans="2:4" x14ac:dyDescent="0.25">
      <c r="C7" s="92" t="s">
        <v>121</v>
      </c>
      <c r="D7" s="93">
        <v>20</v>
      </c>
    </row>
    <row r="8" spans="2:4" x14ac:dyDescent="0.25">
      <c r="C8" s="92" t="s">
        <v>122</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2018-04-10T17:15:43Z</cp:lastPrinted>
  <dcterms:created xsi:type="dcterms:W3CDTF">2012-07-25T15:48:32Z</dcterms:created>
  <dcterms:modified xsi:type="dcterms:W3CDTF">2018-10-31T20:58:58Z</dcterms:modified>
</cp:coreProperties>
</file>